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<sst xmlns="http://schemas.openxmlformats.org/spreadsheetml/2006/main" count="96" uniqueCount="55">
  <si>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</si>
  <si>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</si>
  <si>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</si>
  <si>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</si>
  <si>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</si>
  <si>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</si>
  <si>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</si>
  <si>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</si>
  <si>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</si>
  <si>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</si>
  <si>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</si>
  <si>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</si>
  <si>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</si>
  <si>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</si>
  <si>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</si>
  <si>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</si>
  <si>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</si>
  <si>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</si>
  <si>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</si>
  <si>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</si>
  <si>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</si>
  <si>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</si>
  <si>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</si>
  <si>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</si>
  <si>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</si>
  <si>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</si>
  <si>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</si>
  <si>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Терешковой 26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</si>
  <si>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</si>
  <si>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</si>
  <si>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</si>
  <si>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</si>
  <si>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</si>
  <si>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</si>
  <si>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</si>
  <si>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</si>
  <si>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</si>
  <si>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</si>
  <si>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</si>
  <si>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</si>
  <si>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</si>
  <si>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</si>
  <si>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</si>
  <si>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</si>
  <si>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в руб. </t>
  </si>
  <si>
    <t>в управлении с 28.07.2022г</t>
  </si>
  <si>
    <t>Годовой отчет  управляющей организации ООО " ЖЭУ на Ангарском"   за 2022 год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</si>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</sst>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opLeftCell="A33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46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78" t="s">
        <v>45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442096.7</v>
      </c>
      <c r="F16" s="13">
        <v>326502.45</v>
      </c>
      <c r="G16" s="13">
        <v>115594.25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33171.090000000004</v>
      </c>
      <c r="F20" s="32">
        <f t="shared" ref="F20:G20" si="0">F21+F22+F23+F24</f>
        <v>23891.13</v>
      </c>
      <c r="G20" s="32">
        <f t="shared" si="0"/>
        <v>9279.9600000000009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892.74</v>
      </c>
      <c r="F21" s="13">
        <v>651.64</v>
      </c>
      <c r="G21" s="13">
        <v>241.1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31826.18</v>
      </c>
      <c r="F23" s="13">
        <v>23236.41</v>
      </c>
      <c r="G23" s="13">
        <v>8589.77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452.17</v>
      </c>
      <c r="F24" s="13">
        <v>3.08</v>
      </c>
      <c r="G24" s="13">
        <v>449.09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33730.01+25185</f>
        <v>58915.01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113037.8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171952.81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70586.739999999991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13779.25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56807.49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242539.55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442096.7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326502.45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199557.15000000002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83962.900000000023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Q37" sqref="Q37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44</v>
      </c>
      <c r="F6" s="78" t="s">
        <v>45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5" t="s">
        <v>49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51</v>
      </c>
      <c r="B16" s="87"/>
      <c r="C16" s="87"/>
      <c r="D16" s="88"/>
      <c r="E16" s="13">
        <v>1095971.8500000001</v>
      </c>
      <c r="F16" s="13">
        <v>1055213.53</v>
      </c>
      <c r="G16" s="13">
        <v>156352.57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106861.47</v>
      </c>
      <c r="F20" s="32">
        <f t="shared" ref="F20:G20" si="0">F21+F22+F23+F24</f>
        <v>103314.26</v>
      </c>
      <c r="G20" s="32">
        <f t="shared" si="0"/>
        <v>12827.17</v>
      </c>
      <c r="H20" s="14"/>
    </row>
    <row r="21" spans="1:10" s="1" customFormat="1" ht="15.75" x14ac:dyDescent="0.25">
      <c r="A21" s="89" t="s">
        <v>53</v>
      </c>
      <c r="B21" s="90"/>
      <c r="C21" s="90"/>
      <c r="D21" s="91"/>
      <c r="E21" s="13">
        <v>17506.87</v>
      </c>
      <c r="F21" s="13">
        <v>16614.72</v>
      </c>
      <c r="G21" s="13">
        <v>1133.25</v>
      </c>
      <c r="H21" s="14"/>
    </row>
    <row r="22" spans="1:10" s="1" customFormat="1" ht="15.75" x14ac:dyDescent="0.25">
      <c r="A22" s="89" t="s">
        <v>54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79698.720000000001</v>
      </c>
      <c r="F23" s="13">
        <v>77294.31</v>
      </c>
      <c r="G23" s="13">
        <v>10994.18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9655.8799999999992</v>
      </c>
      <c r="F24" s="13">
        <v>9405.23</v>
      </c>
      <c r="G24" s="13">
        <v>699.74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48</v>
      </c>
      <c r="B29" s="38"/>
      <c r="C29" s="38"/>
      <c r="D29" s="38"/>
      <c r="E29" s="38"/>
      <c r="F29" s="34">
        <f>'2022'!F43</f>
        <v>199557.15000000002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217752.23+53329.2</f>
        <v>271081.43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313932.51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585013.93999999994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115050.9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33720.15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81330.75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700064.84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1095971.8500000001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1055213.53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595464.16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439111.59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2024-03-28T11:08:06Z</dcterms:modified>
</cp:coreProperties>
</file>